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LY STMTS\"/>
    </mc:Choice>
  </mc:AlternateContent>
  <bookViews>
    <workbookView xWindow="0" yWindow="0" windowWidth="20490" windowHeight="7365"/>
  </bookViews>
  <sheets>
    <sheet name="SAFARICOM" sheetId="1" r:id="rId1"/>
    <sheet name="BCD" sheetId="2" r:id="rId2"/>
  </sheets>
  <definedNames>
    <definedName name="_xlnm._FilterDatabase" localSheetId="0" hidden="1">SAFARICOM!$A$1:$J$53</definedName>
  </definedNames>
  <calcPr calcId="152511"/>
</workbook>
</file>

<file path=xl/calcChain.xml><?xml version="1.0" encoding="utf-8"?>
<calcChain xmlns="http://schemas.openxmlformats.org/spreadsheetml/2006/main">
  <c r="D48" i="1" l="1"/>
  <c r="E48" i="1"/>
  <c r="F48" i="1"/>
  <c r="G48" i="1"/>
  <c r="H48" i="1"/>
  <c r="I48" i="1"/>
  <c r="D27" i="2"/>
  <c r="E27" i="2"/>
  <c r="F27" i="2"/>
  <c r="G27" i="2"/>
  <c r="H27" i="2"/>
  <c r="I27" i="2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5" i="1"/>
  <c r="J48" i="1" s="1"/>
</calcChain>
</file>

<file path=xl/sharedStrings.xml><?xml version="1.0" encoding="utf-8"?>
<sst xmlns="http://schemas.openxmlformats.org/spreadsheetml/2006/main" count="87" uniqueCount="77">
  <si>
    <t>Description</t>
  </si>
  <si>
    <t>Current</t>
  </si>
  <si>
    <t>30 Days</t>
  </si>
  <si>
    <t>60 Days</t>
  </si>
  <si>
    <t>90 Days</t>
  </si>
  <si>
    <t>120 Days</t>
  </si>
  <si>
    <t>Over 120 Days</t>
  </si>
  <si>
    <t>Totals</t>
  </si>
  <si>
    <t>Okore, Jackline , 212</t>
  </si>
  <si>
    <t>Kiprop, Philemon , 206</t>
  </si>
  <si>
    <t>Muthee, David , 015</t>
  </si>
  <si>
    <t>Mishi, Wambiji , 116</t>
  </si>
  <si>
    <t>Mwikali, Ruth , 106</t>
  </si>
  <si>
    <t>Aboss, Shamim , 114</t>
  </si>
  <si>
    <t>Kiprop, Philemon , 221</t>
  </si>
  <si>
    <t>Mkakeni, Magdalene , 209</t>
  </si>
  <si>
    <t>Juma, Monica , 202</t>
  </si>
  <si>
    <t>Karinge, Geoffrey , 001</t>
  </si>
  <si>
    <t>Ominde, Jannet Afandi , 3</t>
  </si>
  <si>
    <t>Safcom Grp 1- SV18010004,</t>
  </si>
  <si>
    <t>Safaricom - SV18010809,</t>
  </si>
  <si>
    <t>6% WHT</t>
  </si>
  <si>
    <t>Safcom Grp 2 - SV18010003</t>
  </si>
  <si>
    <t>Safcom Grp 3 - SV18010001</t>
  </si>
  <si>
    <t>Waiganjo, Richard , 007</t>
  </si>
  <si>
    <t>Obonyo, June , 003</t>
  </si>
  <si>
    <t>SAFCOM 1 - SV18030773 , 9</t>
  </si>
  <si>
    <t>Otieno, Jeff , 114</t>
  </si>
  <si>
    <t>Mwendameru, Janice , 118</t>
  </si>
  <si>
    <t>Ominde, Jannet Afandi , 2</t>
  </si>
  <si>
    <t>Safaricom C/O BCD,  , 930</t>
  </si>
  <si>
    <t>Safaricom C/O BCD, Mpesa</t>
  </si>
  <si>
    <t>Ngala, Ronald , 115</t>
  </si>
  <si>
    <t>Ngumo, Victor , 217</t>
  </si>
  <si>
    <t>Ngumo, Victor , 011</t>
  </si>
  <si>
    <t>Middah, Janet , 012</t>
  </si>
  <si>
    <t>Too, Emily , 018</t>
  </si>
  <si>
    <t>Mangala, Flora , 020</t>
  </si>
  <si>
    <t>Ikua, Eliud , 212</t>
  </si>
  <si>
    <t>Koylo, Lawrence Juma , 119</t>
  </si>
  <si>
    <t>Omolo, Alexandra Adhiambo , 10</t>
  </si>
  <si>
    <t>Ngumo, Victor , 115</t>
  </si>
  <si>
    <t>Wanyoike, James , 305</t>
  </si>
  <si>
    <t>Mboya, Tom , 208</t>
  </si>
  <si>
    <t>Ngumo, Victor , 101</t>
  </si>
  <si>
    <t>Lulu, Jesse Ngereso , 219</t>
  </si>
  <si>
    <t>Safaricom SV 573 , 9300</t>
  </si>
  <si>
    <t>Otundo, Chris George , 217</t>
  </si>
  <si>
    <t>Chamwada, Caroline Irako , 223</t>
  </si>
  <si>
    <t>Safaricom SV 575 , 9500</t>
  </si>
  <si>
    <t>Dsouza, Claude , 9001</t>
  </si>
  <si>
    <t>Total</t>
  </si>
  <si>
    <t>Pfizer Laboratories,  , 9</t>
  </si>
  <si>
    <t>Ha, Thao , 017</t>
  </si>
  <si>
    <t>Ndung'u, Caroline , 020</t>
  </si>
  <si>
    <t>Barclays Bank , 9002</t>
  </si>
  <si>
    <t>Kituma, Susan , 012</t>
  </si>
  <si>
    <t>Masonga, Frank , 223</t>
  </si>
  <si>
    <t>Ngolo, Fred Tuti , 223</t>
  </si>
  <si>
    <t>Mwaura, Lucy , 020</t>
  </si>
  <si>
    <t>Muiruri, Andrew , 110</t>
  </si>
  <si>
    <t>Nthei, Lydiah , 118</t>
  </si>
  <si>
    <t>Mwagore, Edward , 011</t>
  </si>
  <si>
    <t>Gutu, Lawrence Farai , 118</t>
  </si>
  <si>
    <t>Mathenge, Regina Wangeci , 203</t>
  </si>
  <si>
    <t>Mbuvi, Carol Nthenya , 204</t>
  </si>
  <si>
    <t>Munjogu, James , 206</t>
  </si>
  <si>
    <t>Sirotka, Robert , 315</t>
  </si>
  <si>
    <t>Githende, Stanley , 015</t>
  </si>
  <si>
    <t>Gitau, John , 112</t>
  </si>
  <si>
    <t>Mokua, Phanice , 207</t>
  </si>
  <si>
    <t>Musyoka, Francis , 215</t>
  </si>
  <si>
    <t xml:space="preserve"> Date</t>
  </si>
  <si>
    <t xml:space="preserve"> Ref</t>
  </si>
  <si>
    <t>BCD STATEMENT OF ACCOUNT AS AT</t>
  </si>
  <si>
    <t>Ref</t>
  </si>
  <si>
    <t>SAFARICOM STATEMENT OF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</si>
</sst>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d\-mmm\-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164" fontId="0" fillId="0" borderId="0" xfId="0" applyNumberFormat="1"/>
    <xf numFmtId="43" fontId="0" fillId="0" borderId="0" xfId="1" applyFont="1"/>
    <xf numFmtId="164" fontId="2" fillId="0" borderId="0" xfId="0" applyNumberFormat="1" applyFont="1"/>
    <xf numFmtId="0" fontId="2" fillId="0" borderId="0" xfId="0" applyFont="1"/>
    <xf numFmtId="43" fontId="2" fillId="0" borderId="0" xfId="1" applyFont="1"/>
    <xf numFmtId="0" fontId="2" fillId="0" borderId="0" xfId="0" applyFont="1" applyAlignment="1">
      <alignment horizontal="center"/>
    </xf>
    <xf numFmtId="164" fontId="3" fillId="0" borderId="0" xfId="0" applyNumberFormat="1" applyFont="1"/>
    <xf numFmtId="164" fontId="0" fillId="0" borderId="1" xfId="0" applyNumberFormat="1" applyBorder="1"/>
    <xf numFmtId="0" fontId="0" fillId="0" borderId="1" xfId="0" applyBorder="1"/>
    <xf numFmtId="43" fontId="0" fillId="0" borderId="1" xfId="1" applyFont="1" applyBorder="1"/>
    <xf numFmtId="43" fontId="2" fillId="0" borderId="1" xfId="1" applyFont="1" applyBorder="1"/>
    <xf numFmtId="164" fontId="0" fillId="0" borderId="3" xfId="0" applyNumberFormat="1" applyBorder="1"/>
    <xf numFmtId="0" fontId="0" fillId="0" borderId="3" xfId="0" applyBorder="1"/>
    <xf numFmtId="43" fontId="0" fillId="0" borderId="3" xfId="1" applyFont="1" applyBorder="1"/>
    <xf numFmtId="43" fontId="2" fillId="0" borderId="3" xfId="1" applyFont="1" applyBorder="1"/>
    <xf numFmtId="16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43" fontId="0" fillId="0" borderId="4" xfId="1" applyFont="1" applyBorder="1"/>
    <xf numFmtId="43" fontId="2" fillId="0" borderId="4" xfId="1" applyFont="1" applyBorder="1"/>
    <xf numFmtId="43" fontId="2" fillId="0" borderId="5" xfId="1" applyFont="1" applyBorder="1"/>
    <xf numFmtId="164" fontId="0" fillId="2" borderId="1" xfId="0" applyNumberFormat="1" applyFill="1" applyBorder="1"/>
    <xf numFmtId="0" fontId="0" fillId="2" borderId="1" xfId="0" applyFill="1" applyBorder="1"/>
    <xf numFmtId="43" fontId="0" fillId="2" borderId="1" xfId="1" applyFont="1" applyFill="1" applyBorder="1"/>
    <xf numFmtId="164" fontId="0" fillId="0" borderId="0" xfId="0" applyNumberFormat="1" applyBorder="1"/>
    <xf numFmtId="0" fontId="0" fillId="0" borderId="0" xfId="0" applyBorder="1"/>
    <xf numFmtId="43" fontId="0" fillId="0" borderId="0" xfId="1" applyFont="1" applyBorder="1"/>
    <xf numFmtId="164" fontId="3" fillId="0" borderId="0" xfId="0" applyNumberFormat="1" applyFont="1" applyBorder="1"/>
    <xf numFmtId="43" fontId="2" fillId="0" borderId="0" xfId="1" applyFont="1" applyBorder="1"/>
    <xf numFmtId="43" fontId="2" fillId="2" borderId="3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topLeftCell="A37" workbookViewId="0">
      <selection activeCell="N52" sqref="N52"/>
    </sheetView>
  </sheetViews>
  <sheetFormatPr defaultRowHeight="15" x14ac:dyDescent="0.25"/>
  <cols>
    <col min="1" max="1" width="10.140625" style="1" bestFit="1" customWidth="1"/>
    <col min="2" max="2" width="6" bestFit="1" customWidth="1"/>
    <col min="3" max="3" width="24.85546875" customWidth="1"/>
    <col min="4" max="4" width="13.28515625" style="2" bestFit="1" customWidth="1"/>
    <col min="5" max="5" width="11.5703125" style="2" bestFit="1" customWidth="1"/>
    <col min="6" max="6" width="10.5703125" style="2" bestFit="1" customWidth="1"/>
    <col min="7" max="8" width="11.5703125" style="2" bestFit="1" customWidth="1"/>
    <col min="9" max="9" width="13.5703125" style="2" bestFit="1" customWidth="1"/>
    <col min="10" max="10" width="13.28515625" style="5" bestFit="1" customWidth="1"/>
  </cols>
  <sheetData>
    <row r="1" spans="1:10" x14ac:dyDescent="0.25">
      <c r="A1" s="25"/>
      <c r="B1" s="26"/>
      <c r="C1" s="26"/>
      <c r="D1" s="27"/>
      <c r="E1" s="27"/>
      <c r="F1" s="27"/>
      <c r="G1" s="27"/>
      <c r="H1" s="27"/>
      <c r="I1" s="27"/>
      <c r="J1" s="29"/>
    </row>
    <row r="2" spans="1:10" x14ac:dyDescent="0.25">
      <c r="A2" s="28" t="s">
        <v>76</v>
      </c>
      <c r="B2" s="26"/>
      <c r="C2" s="26"/>
      <c r="D2" s="27"/>
      <c r="E2" s="27"/>
      <c r="F2" s="27"/>
      <c r="G2" s="27"/>
      <c r="H2" s="27"/>
      <c r="I2" s="27"/>
      <c r="J2" s="29"/>
    </row>
    <row r="3" spans="1:10" x14ac:dyDescent="0.25">
      <c r="A3" s="25"/>
      <c r="B3" s="26"/>
      <c r="C3" s="26"/>
      <c r="D3" s="27"/>
      <c r="E3" s="27"/>
      <c r="F3" s="27"/>
      <c r="G3" s="27"/>
      <c r="H3" s="27"/>
      <c r="I3" s="27"/>
      <c r="J3" s="29"/>
    </row>
    <row r="4" spans="1:10" x14ac:dyDescent="0.25">
      <c r="A4" s="16" t="s">
        <v>72</v>
      </c>
      <c r="B4" s="17" t="s">
        <v>75</v>
      </c>
      <c r="C4" s="17" t="s">
        <v>0</v>
      </c>
      <c r="D4" s="18" t="s">
        <v>1</v>
      </c>
      <c r="E4" s="18" t="s">
        <v>2</v>
      </c>
      <c r="F4" s="18" t="s">
        <v>3</v>
      </c>
      <c r="G4" s="18" t="s">
        <v>4</v>
      </c>
      <c r="H4" s="18" t="s">
        <v>5</v>
      </c>
      <c r="I4" s="18" t="s">
        <v>6</v>
      </c>
      <c r="J4" s="18" t="s">
        <v>7</v>
      </c>
    </row>
    <row r="5" spans="1:10" x14ac:dyDescent="0.25">
      <c r="A5" s="12">
        <v>42928</v>
      </c>
      <c r="B5" s="13">
        <v>34962</v>
      </c>
      <c r="C5" s="13" t="s">
        <v>8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1700</v>
      </c>
      <c r="J5" s="15">
        <f>SUM(D5:I5)</f>
        <v>1700</v>
      </c>
    </row>
    <row r="6" spans="1:10" x14ac:dyDescent="0.25">
      <c r="A6" s="8">
        <v>42987</v>
      </c>
      <c r="B6" s="9">
        <v>36292</v>
      </c>
      <c r="C6" s="9" t="s">
        <v>9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19000</v>
      </c>
      <c r="J6" s="15">
        <f t="shared" ref="J6:J47" si="0">SUM(D6:I6)</f>
        <v>19000</v>
      </c>
    </row>
    <row r="7" spans="1:10" x14ac:dyDescent="0.25">
      <c r="A7" s="8">
        <v>42988</v>
      </c>
      <c r="B7" s="9">
        <v>36304</v>
      </c>
      <c r="C7" s="9" t="s">
        <v>10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9500</v>
      </c>
      <c r="J7" s="15">
        <f t="shared" si="0"/>
        <v>9500</v>
      </c>
    </row>
    <row r="8" spans="1:10" x14ac:dyDescent="0.25">
      <c r="A8" s="8">
        <v>42988</v>
      </c>
      <c r="B8" s="9">
        <v>36305</v>
      </c>
      <c r="C8" s="9" t="s">
        <v>11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9500</v>
      </c>
      <c r="J8" s="15">
        <f t="shared" si="0"/>
        <v>9500</v>
      </c>
    </row>
    <row r="9" spans="1:10" x14ac:dyDescent="0.25">
      <c r="A9" s="8">
        <v>42991</v>
      </c>
      <c r="B9" s="9">
        <v>36394</v>
      </c>
      <c r="C9" s="9" t="s">
        <v>12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9500</v>
      </c>
      <c r="J9" s="15">
        <f t="shared" si="0"/>
        <v>9500</v>
      </c>
    </row>
    <row r="10" spans="1:10" x14ac:dyDescent="0.25">
      <c r="A10" s="8">
        <v>42996</v>
      </c>
      <c r="B10" s="9">
        <v>36571</v>
      </c>
      <c r="C10" s="9" t="s">
        <v>13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2671.2</v>
      </c>
      <c r="J10" s="15">
        <f t="shared" si="0"/>
        <v>2671.2</v>
      </c>
    </row>
    <row r="11" spans="1:10" x14ac:dyDescent="0.25">
      <c r="A11" s="8">
        <v>43046</v>
      </c>
      <c r="B11" s="9">
        <v>38011</v>
      </c>
      <c r="C11" s="9" t="s">
        <v>14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9500</v>
      </c>
      <c r="J11" s="15">
        <f t="shared" si="0"/>
        <v>9500</v>
      </c>
    </row>
    <row r="12" spans="1:10" x14ac:dyDescent="0.25">
      <c r="A12" s="8">
        <v>43078</v>
      </c>
      <c r="B12" s="9">
        <v>38934</v>
      </c>
      <c r="C12" s="9" t="s">
        <v>15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9500</v>
      </c>
      <c r="J12" s="15">
        <f t="shared" si="0"/>
        <v>9500</v>
      </c>
    </row>
    <row r="13" spans="1:10" x14ac:dyDescent="0.25">
      <c r="A13" s="8">
        <v>43106</v>
      </c>
      <c r="B13" s="9">
        <v>39604</v>
      </c>
      <c r="C13" s="9" t="s">
        <v>16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28500</v>
      </c>
      <c r="J13" s="15">
        <f t="shared" si="0"/>
        <v>28500</v>
      </c>
    </row>
    <row r="14" spans="1:10" x14ac:dyDescent="0.25">
      <c r="A14" s="8">
        <v>43106</v>
      </c>
      <c r="B14" s="9">
        <v>39605</v>
      </c>
      <c r="C14" s="9" t="s">
        <v>17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28500</v>
      </c>
      <c r="J14" s="15">
        <f t="shared" si="0"/>
        <v>28500</v>
      </c>
    </row>
    <row r="15" spans="1:10" x14ac:dyDescent="0.25">
      <c r="A15" s="8">
        <v>43125</v>
      </c>
      <c r="B15" s="9">
        <v>39907</v>
      </c>
      <c r="C15" s="9" t="s">
        <v>18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9500</v>
      </c>
      <c r="J15" s="15">
        <f t="shared" si="0"/>
        <v>9500</v>
      </c>
    </row>
    <row r="16" spans="1:10" x14ac:dyDescent="0.25">
      <c r="A16" s="8">
        <v>43134</v>
      </c>
      <c r="B16" s="9">
        <v>40110</v>
      </c>
      <c r="C16" s="9" t="s">
        <v>19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103800</v>
      </c>
      <c r="J16" s="15">
        <f t="shared" si="0"/>
        <v>103800</v>
      </c>
    </row>
    <row r="17" spans="1:10" x14ac:dyDescent="0.25">
      <c r="A17" s="8">
        <v>43134</v>
      </c>
      <c r="B17" s="9">
        <v>40111</v>
      </c>
      <c r="C17" s="9" t="s">
        <v>20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3490</v>
      </c>
      <c r="J17" s="15">
        <f t="shared" si="0"/>
        <v>3490</v>
      </c>
    </row>
    <row r="18" spans="1:10" x14ac:dyDescent="0.25">
      <c r="A18" s="8">
        <v>43136</v>
      </c>
      <c r="B18" s="9">
        <v>40180</v>
      </c>
      <c r="C18" s="9" t="s">
        <v>22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185180</v>
      </c>
      <c r="J18" s="15">
        <f t="shared" si="0"/>
        <v>185180</v>
      </c>
    </row>
    <row r="19" spans="1:10" x14ac:dyDescent="0.25">
      <c r="A19" s="8">
        <v>43136</v>
      </c>
      <c r="B19" s="9">
        <v>40182</v>
      </c>
      <c r="C19" s="9" t="s">
        <v>23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149735</v>
      </c>
      <c r="J19" s="15">
        <f t="shared" si="0"/>
        <v>149735</v>
      </c>
    </row>
    <row r="20" spans="1:10" x14ac:dyDescent="0.25">
      <c r="A20" s="8">
        <v>43173</v>
      </c>
      <c r="B20" s="9">
        <v>41089</v>
      </c>
      <c r="C20" s="9" t="s">
        <v>24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202500</v>
      </c>
      <c r="J20" s="15">
        <f t="shared" si="0"/>
        <v>202500</v>
      </c>
    </row>
    <row r="21" spans="1:10" x14ac:dyDescent="0.25">
      <c r="A21" s="8">
        <v>43177</v>
      </c>
      <c r="B21" s="9">
        <v>41197</v>
      </c>
      <c r="C21" s="9" t="s">
        <v>25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38000</v>
      </c>
      <c r="J21" s="15">
        <f t="shared" si="0"/>
        <v>38000</v>
      </c>
    </row>
    <row r="22" spans="1:10" x14ac:dyDescent="0.25">
      <c r="A22" s="8">
        <v>43178</v>
      </c>
      <c r="B22" s="9">
        <v>41217</v>
      </c>
      <c r="C22" s="9" t="s">
        <v>26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37500</v>
      </c>
      <c r="J22" s="15">
        <f t="shared" si="0"/>
        <v>37500</v>
      </c>
    </row>
    <row r="23" spans="1:10" x14ac:dyDescent="0.25">
      <c r="A23" s="8">
        <v>43202</v>
      </c>
      <c r="B23" s="9">
        <v>41820</v>
      </c>
      <c r="C23" s="9" t="s">
        <v>27</v>
      </c>
      <c r="D23" s="10">
        <v>0</v>
      </c>
      <c r="E23" s="10">
        <v>0</v>
      </c>
      <c r="F23" s="10">
        <v>0</v>
      </c>
      <c r="G23" s="10">
        <v>0</v>
      </c>
      <c r="H23" s="10">
        <v>12000</v>
      </c>
      <c r="I23" s="10">
        <v>0</v>
      </c>
      <c r="J23" s="15">
        <f t="shared" si="0"/>
        <v>12000</v>
      </c>
    </row>
    <row r="24" spans="1:10" x14ac:dyDescent="0.25">
      <c r="A24" s="8">
        <v>43202</v>
      </c>
      <c r="B24" s="9">
        <v>41822</v>
      </c>
      <c r="C24" s="9" t="s">
        <v>28</v>
      </c>
      <c r="D24" s="10">
        <v>0</v>
      </c>
      <c r="E24" s="10">
        <v>0</v>
      </c>
      <c r="F24" s="10">
        <v>0</v>
      </c>
      <c r="G24" s="10">
        <v>0</v>
      </c>
      <c r="H24" s="10">
        <v>12000</v>
      </c>
      <c r="I24" s="10">
        <v>0</v>
      </c>
      <c r="J24" s="15">
        <f t="shared" si="0"/>
        <v>12000</v>
      </c>
    </row>
    <row r="25" spans="1:10" x14ac:dyDescent="0.25">
      <c r="A25" s="8">
        <v>43222</v>
      </c>
      <c r="B25" s="9">
        <v>42369</v>
      </c>
      <c r="C25" s="9" t="s">
        <v>29</v>
      </c>
      <c r="D25" s="10">
        <v>0</v>
      </c>
      <c r="E25" s="10">
        <v>0</v>
      </c>
      <c r="F25" s="10">
        <v>0</v>
      </c>
      <c r="G25" s="10">
        <v>12000</v>
      </c>
      <c r="H25" s="10">
        <v>0</v>
      </c>
      <c r="I25" s="10">
        <v>0</v>
      </c>
      <c r="J25" s="15">
        <f t="shared" si="0"/>
        <v>12000</v>
      </c>
    </row>
    <row r="26" spans="1:10" x14ac:dyDescent="0.25">
      <c r="A26" s="8">
        <v>43223</v>
      </c>
      <c r="B26" s="9">
        <v>42393</v>
      </c>
      <c r="C26" s="9" t="s">
        <v>30</v>
      </c>
      <c r="D26" s="10">
        <v>0</v>
      </c>
      <c r="E26" s="10">
        <v>0</v>
      </c>
      <c r="F26" s="10">
        <v>0</v>
      </c>
      <c r="G26" s="10">
        <v>138546.54999999999</v>
      </c>
      <c r="H26" s="10">
        <v>0</v>
      </c>
      <c r="I26" s="10">
        <v>0</v>
      </c>
      <c r="J26" s="15">
        <f t="shared" si="0"/>
        <v>138546.54999999999</v>
      </c>
    </row>
    <row r="27" spans="1:10" x14ac:dyDescent="0.25">
      <c r="A27" s="8">
        <v>43248</v>
      </c>
      <c r="B27" s="9">
        <v>43072</v>
      </c>
      <c r="C27" s="9" t="s">
        <v>31</v>
      </c>
      <c r="D27" s="10">
        <v>0</v>
      </c>
      <c r="E27" s="10">
        <v>0</v>
      </c>
      <c r="F27" s="10">
        <v>0</v>
      </c>
      <c r="G27" s="10">
        <v>59142.5</v>
      </c>
      <c r="H27" s="10">
        <v>0</v>
      </c>
      <c r="I27" s="10">
        <v>0</v>
      </c>
      <c r="J27" s="15">
        <f t="shared" si="0"/>
        <v>59142.5</v>
      </c>
    </row>
    <row r="28" spans="1:10" x14ac:dyDescent="0.25">
      <c r="A28" s="22">
        <v>43255</v>
      </c>
      <c r="B28" s="23">
        <v>43237</v>
      </c>
      <c r="C28" s="23" t="s">
        <v>21</v>
      </c>
      <c r="D28" s="24">
        <v>0</v>
      </c>
      <c r="E28" s="24">
        <v>0</v>
      </c>
      <c r="F28" s="24">
        <v>26209</v>
      </c>
      <c r="G28" s="24">
        <v>0</v>
      </c>
      <c r="H28" s="24">
        <v>0</v>
      </c>
      <c r="I28" s="24">
        <v>0</v>
      </c>
      <c r="J28" s="30">
        <f t="shared" si="0"/>
        <v>26209</v>
      </c>
    </row>
    <row r="29" spans="1:10" x14ac:dyDescent="0.25">
      <c r="A29" s="8">
        <v>43287</v>
      </c>
      <c r="B29" s="9">
        <v>44102</v>
      </c>
      <c r="C29" s="9" t="s">
        <v>32</v>
      </c>
      <c r="D29" s="10">
        <v>0</v>
      </c>
      <c r="E29" s="10">
        <v>12000</v>
      </c>
      <c r="F29" s="10">
        <v>0</v>
      </c>
      <c r="G29" s="10">
        <v>0</v>
      </c>
      <c r="H29" s="10">
        <v>0</v>
      </c>
      <c r="I29" s="10">
        <v>0</v>
      </c>
      <c r="J29" s="15">
        <f t="shared" si="0"/>
        <v>12000</v>
      </c>
    </row>
    <row r="30" spans="1:10" x14ac:dyDescent="0.25">
      <c r="A30" s="8">
        <v>43287</v>
      </c>
      <c r="B30" s="9">
        <v>44117</v>
      </c>
      <c r="C30" s="9" t="s">
        <v>33</v>
      </c>
      <c r="D30" s="10">
        <v>0</v>
      </c>
      <c r="E30" s="10">
        <v>24000</v>
      </c>
      <c r="F30" s="10">
        <v>0</v>
      </c>
      <c r="G30" s="10">
        <v>0</v>
      </c>
      <c r="H30" s="10">
        <v>0</v>
      </c>
      <c r="I30" s="10">
        <v>0</v>
      </c>
      <c r="J30" s="15">
        <f t="shared" si="0"/>
        <v>24000</v>
      </c>
    </row>
    <row r="31" spans="1:10" x14ac:dyDescent="0.25">
      <c r="A31" s="8">
        <v>43294</v>
      </c>
      <c r="B31" s="9">
        <v>44272</v>
      </c>
      <c r="C31" s="9" t="s">
        <v>34</v>
      </c>
      <c r="D31" s="10">
        <v>0</v>
      </c>
      <c r="E31" s="10">
        <v>24000</v>
      </c>
      <c r="F31" s="10">
        <v>0</v>
      </c>
      <c r="G31" s="10">
        <v>0</v>
      </c>
      <c r="H31" s="10">
        <v>0</v>
      </c>
      <c r="I31" s="10">
        <v>0</v>
      </c>
      <c r="J31" s="15">
        <f t="shared" si="0"/>
        <v>24000</v>
      </c>
    </row>
    <row r="32" spans="1:10" x14ac:dyDescent="0.25">
      <c r="A32" s="8">
        <v>43294</v>
      </c>
      <c r="B32" s="9">
        <v>44274</v>
      </c>
      <c r="C32" s="9" t="s">
        <v>35</v>
      </c>
      <c r="D32" s="10">
        <v>0</v>
      </c>
      <c r="E32" s="10">
        <v>12000</v>
      </c>
      <c r="F32" s="10">
        <v>0</v>
      </c>
      <c r="G32" s="10">
        <v>0</v>
      </c>
      <c r="H32" s="10">
        <v>0</v>
      </c>
      <c r="I32" s="10">
        <v>0</v>
      </c>
      <c r="J32" s="15">
        <f t="shared" si="0"/>
        <v>12000</v>
      </c>
    </row>
    <row r="33" spans="1:10" x14ac:dyDescent="0.25">
      <c r="A33" s="8">
        <v>43294</v>
      </c>
      <c r="B33" s="9">
        <v>44275</v>
      </c>
      <c r="C33" s="9" t="s">
        <v>36</v>
      </c>
      <c r="D33" s="10">
        <v>0</v>
      </c>
      <c r="E33" s="10">
        <v>12000</v>
      </c>
      <c r="F33" s="10">
        <v>0</v>
      </c>
      <c r="G33" s="10">
        <v>0</v>
      </c>
      <c r="H33" s="10">
        <v>0</v>
      </c>
      <c r="I33" s="10">
        <v>0</v>
      </c>
      <c r="J33" s="15">
        <f t="shared" si="0"/>
        <v>12000</v>
      </c>
    </row>
    <row r="34" spans="1:10" x14ac:dyDescent="0.25">
      <c r="A34" s="8">
        <v>43294</v>
      </c>
      <c r="B34" s="9">
        <v>44277</v>
      </c>
      <c r="C34" s="9" t="s">
        <v>37</v>
      </c>
      <c r="D34" s="10">
        <v>0</v>
      </c>
      <c r="E34" s="10">
        <v>12000</v>
      </c>
      <c r="F34" s="10">
        <v>0</v>
      </c>
      <c r="G34" s="10">
        <v>0</v>
      </c>
      <c r="H34" s="10">
        <v>0</v>
      </c>
      <c r="I34" s="10">
        <v>0</v>
      </c>
      <c r="J34" s="15">
        <f t="shared" si="0"/>
        <v>12000</v>
      </c>
    </row>
    <row r="35" spans="1:10" x14ac:dyDescent="0.25">
      <c r="A35" s="8">
        <v>43294</v>
      </c>
      <c r="B35" s="9">
        <v>44280</v>
      </c>
      <c r="C35" s="9" t="s">
        <v>38</v>
      </c>
      <c r="D35" s="10">
        <v>0</v>
      </c>
      <c r="E35" s="10">
        <v>12000</v>
      </c>
      <c r="F35" s="10">
        <v>0</v>
      </c>
      <c r="G35" s="10">
        <v>0</v>
      </c>
      <c r="H35" s="10">
        <v>0</v>
      </c>
      <c r="I35" s="10">
        <v>0</v>
      </c>
      <c r="J35" s="15">
        <f t="shared" si="0"/>
        <v>12000</v>
      </c>
    </row>
    <row r="36" spans="1:10" x14ac:dyDescent="0.25">
      <c r="A36" s="8">
        <v>43300</v>
      </c>
      <c r="B36" s="9">
        <v>44436</v>
      </c>
      <c r="C36" s="9" t="s">
        <v>39</v>
      </c>
      <c r="D36" s="10">
        <v>0</v>
      </c>
      <c r="E36" s="10">
        <v>36000</v>
      </c>
      <c r="F36" s="10">
        <v>0</v>
      </c>
      <c r="G36" s="10">
        <v>0</v>
      </c>
      <c r="H36" s="10">
        <v>0</v>
      </c>
      <c r="I36" s="10">
        <v>0</v>
      </c>
      <c r="J36" s="15">
        <f t="shared" si="0"/>
        <v>36000</v>
      </c>
    </row>
    <row r="37" spans="1:10" x14ac:dyDescent="0.25">
      <c r="A37" s="8">
        <v>43300</v>
      </c>
      <c r="B37" s="9">
        <v>44439</v>
      </c>
      <c r="C37" s="9" t="s">
        <v>40</v>
      </c>
      <c r="D37" s="10">
        <v>0</v>
      </c>
      <c r="E37" s="10">
        <v>12000</v>
      </c>
      <c r="F37" s="10">
        <v>0</v>
      </c>
      <c r="G37" s="10">
        <v>0</v>
      </c>
      <c r="H37" s="10">
        <v>0</v>
      </c>
      <c r="I37" s="10">
        <v>0</v>
      </c>
      <c r="J37" s="15">
        <f t="shared" si="0"/>
        <v>12000</v>
      </c>
    </row>
    <row r="38" spans="1:10" x14ac:dyDescent="0.25">
      <c r="A38" s="8">
        <v>43301</v>
      </c>
      <c r="B38" s="9">
        <v>44476</v>
      </c>
      <c r="C38" s="9" t="s">
        <v>41</v>
      </c>
      <c r="D38" s="10">
        <v>0</v>
      </c>
      <c r="E38" s="10">
        <v>12000</v>
      </c>
      <c r="F38" s="10">
        <v>0</v>
      </c>
      <c r="G38" s="10">
        <v>0</v>
      </c>
      <c r="H38" s="10">
        <v>0</v>
      </c>
      <c r="I38" s="10">
        <v>0</v>
      </c>
      <c r="J38" s="15">
        <f t="shared" si="0"/>
        <v>12000</v>
      </c>
    </row>
    <row r="39" spans="1:10" x14ac:dyDescent="0.25">
      <c r="A39" s="8">
        <v>43301</v>
      </c>
      <c r="B39" s="9">
        <v>44486</v>
      </c>
      <c r="C39" s="9" t="s">
        <v>42</v>
      </c>
      <c r="D39" s="10">
        <v>0</v>
      </c>
      <c r="E39" s="10">
        <v>48000</v>
      </c>
      <c r="F39" s="10">
        <v>0</v>
      </c>
      <c r="G39" s="10">
        <v>0</v>
      </c>
      <c r="H39" s="10">
        <v>0</v>
      </c>
      <c r="I39" s="10">
        <v>0</v>
      </c>
      <c r="J39" s="15">
        <f t="shared" si="0"/>
        <v>48000</v>
      </c>
    </row>
    <row r="40" spans="1:10" x14ac:dyDescent="0.25">
      <c r="A40" s="8">
        <v>43302</v>
      </c>
      <c r="B40" s="9">
        <v>44505</v>
      </c>
      <c r="C40" s="9" t="s">
        <v>43</v>
      </c>
      <c r="D40" s="10">
        <v>0</v>
      </c>
      <c r="E40" s="10">
        <v>48000</v>
      </c>
      <c r="F40" s="10">
        <v>0</v>
      </c>
      <c r="G40" s="10">
        <v>0</v>
      </c>
      <c r="H40" s="10">
        <v>0</v>
      </c>
      <c r="I40" s="10">
        <v>0</v>
      </c>
      <c r="J40" s="15">
        <f t="shared" si="0"/>
        <v>48000</v>
      </c>
    </row>
    <row r="41" spans="1:10" x14ac:dyDescent="0.25">
      <c r="A41" s="8">
        <v>43308</v>
      </c>
      <c r="B41" s="9">
        <v>44626</v>
      </c>
      <c r="C41" s="9" t="s">
        <v>44</v>
      </c>
      <c r="D41" s="10">
        <v>0</v>
      </c>
      <c r="E41" s="10">
        <v>36000</v>
      </c>
      <c r="F41" s="10">
        <v>0</v>
      </c>
      <c r="G41" s="10">
        <v>0</v>
      </c>
      <c r="H41" s="10">
        <v>0</v>
      </c>
      <c r="I41" s="10">
        <v>0</v>
      </c>
      <c r="J41" s="15">
        <f t="shared" si="0"/>
        <v>36000</v>
      </c>
    </row>
    <row r="42" spans="1:10" x14ac:dyDescent="0.25">
      <c r="A42" s="8">
        <v>43309</v>
      </c>
      <c r="B42" s="9">
        <v>44653</v>
      </c>
      <c r="C42" s="9" t="s">
        <v>45</v>
      </c>
      <c r="D42" s="10">
        <v>0</v>
      </c>
      <c r="E42" s="10">
        <v>12000</v>
      </c>
      <c r="F42" s="10">
        <v>0</v>
      </c>
      <c r="G42" s="10">
        <v>0</v>
      </c>
      <c r="H42" s="10">
        <v>0</v>
      </c>
      <c r="I42" s="10">
        <v>0</v>
      </c>
      <c r="J42" s="15">
        <f t="shared" si="0"/>
        <v>12000</v>
      </c>
    </row>
    <row r="43" spans="1:10" x14ac:dyDescent="0.25">
      <c r="A43" s="8">
        <v>43313</v>
      </c>
      <c r="B43" s="9">
        <v>44752</v>
      </c>
      <c r="C43" s="9" t="s">
        <v>46</v>
      </c>
      <c r="D43" s="10">
        <v>144000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5">
        <f t="shared" si="0"/>
        <v>144000</v>
      </c>
    </row>
    <row r="44" spans="1:10" x14ac:dyDescent="0.25">
      <c r="A44" s="8">
        <v>43315</v>
      </c>
      <c r="B44" s="9">
        <v>44809</v>
      </c>
      <c r="C44" s="9" t="s">
        <v>47</v>
      </c>
      <c r="D44" s="10">
        <v>12000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5">
        <f t="shared" si="0"/>
        <v>12000</v>
      </c>
    </row>
    <row r="45" spans="1:10" x14ac:dyDescent="0.25">
      <c r="A45" s="8">
        <v>43316</v>
      </c>
      <c r="B45" s="9">
        <v>44858</v>
      </c>
      <c r="C45" s="9" t="s">
        <v>48</v>
      </c>
      <c r="D45" s="10">
        <v>144000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5">
        <f t="shared" si="0"/>
        <v>144000</v>
      </c>
    </row>
    <row r="46" spans="1:10" x14ac:dyDescent="0.25">
      <c r="A46" s="8">
        <v>43316</v>
      </c>
      <c r="B46" s="9">
        <v>44859</v>
      </c>
      <c r="C46" s="9" t="s">
        <v>49</v>
      </c>
      <c r="D46" s="10">
        <v>1920000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5">
        <f t="shared" si="0"/>
        <v>1920000</v>
      </c>
    </row>
    <row r="47" spans="1:10" x14ac:dyDescent="0.25">
      <c r="A47" s="8">
        <v>43318</v>
      </c>
      <c r="B47" s="9">
        <v>44891</v>
      </c>
      <c r="C47" s="9" t="s">
        <v>50</v>
      </c>
      <c r="D47" s="19">
        <v>30650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5">
        <f t="shared" si="0"/>
        <v>30650</v>
      </c>
    </row>
    <row r="48" spans="1:10" s="4" customFormat="1" ht="15.75" thickBot="1" x14ac:dyDescent="0.3">
      <c r="A48" s="3" t="s">
        <v>51</v>
      </c>
      <c r="D48" s="21">
        <f t="shared" ref="D48:J48" si="1">SUM(D5:D47)</f>
        <v>2250650</v>
      </c>
      <c r="E48" s="21">
        <f t="shared" si="1"/>
        <v>312000</v>
      </c>
      <c r="F48" s="21">
        <f t="shared" si="1"/>
        <v>26209</v>
      </c>
      <c r="G48" s="21">
        <f t="shared" si="1"/>
        <v>209689.05</v>
      </c>
      <c r="H48" s="21">
        <f t="shared" si="1"/>
        <v>24000</v>
      </c>
      <c r="I48" s="21">
        <f t="shared" si="1"/>
        <v>857576.2</v>
      </c>
      <c r="J48" s="21">
        <f t="shared" si="1"/>
        <v>3680124.25</v>
      </c>
    </row>
    <row r="49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"/>
  <sheetViews>
    <sheetView workbookViewId="0">
      <selection activeCell="N11" sqref="N11"/>
    </sheetView>
  </sheetViews>
  <sheetFormatPr defaultRowHeight="15" x14ac:dyDescent="0.25"/>
  <cols>
    <col min="1" max="1" width="10.7109375" style="1" bestFit="1" customWidth="1"/>
    <col min="2" max="2" width="6" bestFit="1" customWidth="1"/>
    <col min="3" max="3" width="30.140625" bestFit="1" customWidth="1"/>
    <col min="4" max="4" width="10.5703125" style="2" bestFit="1" customWidth="1"/>
    <col min="5" max="5" width="11.5703125" style="2" bestFit="1" customWidth="1"/>
    <col min="6" max="6" width="9.5703125" style="2" bestFit="1" customWidth="1"/>
    <col min="7" max="7" width="10.5703125" style="2" bestFit="1" customWidth="1"/>
    <col min="8" max="8" width="13.5703125" style="2" bestFit="1" customWidth="1"/>
    <col min="9" max="9" width="11.5703125" style="5" bestFit="1" customWidth="1"/>
  </cols>
  <sheetData>
    <row r="3" spans="1:9" x14ac:dyDescent="0.25">
      <c r="A3" s="7" t="s">
        <v>74</v>
      </c>
    </row>
    <row r="5" spans="1:9" s="6" customFormat="1" x14ac:dyDescent="0.25">
      <c r="A5" s="16" t="s">
        <v>72</v>
      </c>
      <c r="B5" s="17" t="s">
        <v>73</v>
      </c>
      <c r="C5" s="17" t="s">
        <v>0</v>
      </c>
      <c r="D5" s="18" t="s">
        <v>1</v>
      </c>
      <c r="E5" s="18" t="s">
        <v>2</v>
      </c>
      <c r="F5" s="18" t="s">
        <v>4</v>
      </c>
      <c r="G5" s="18" t="s">
        <v>5</v>
      </c>
      <c r="H5" s="18" t="s">
        <v>6</v>
      </c>
      <c r="I5" s="18" t="s">
        <v>7</v>
      </c>
    </row>
    <row r="6" spans="1:9" x14ac:dyDescent="0.25">
      <c r="A6" s="8">
        <v>42917</v>
      </c>
      <c r="B6" s="9">
        <v>34697</v>
      </c>
      <c r="C6" s="9" t="s">
        <v>52</v>
      </c>
      <c r="D6" s="10">
        <v>0</v>
      </c>
      <c r="E6" s="10">
        <v>0</v>
      </c>
      <c r="F6" s="10">
        <v>0</v>
      </c>
      <c r="G6" s="10">
        <v>0</v>
      </c>
      <c r="H6" s="10">
        <v>55000</v>
      </c>
      <c r="I6" s="11">
        <v>55000</v>
      </c>
    </row>
    <row r="7" spans="1:9" x14ac:dyDescent="0.25">
      <c r="A7" s="8">
        <v>43007</v>
      </c>
      <c r="B7" s="9">
        <v>36938</v>
      </c>
      <c r="C7" s="9" t="s">
        <v>53</v>
      </c>
      <c r="D7" s="10">
        <v>0</v>
      </c>
      <c r="E7" s="10">
        <v>0</v>
      </c>
      <c r="F7" s="10">
        <v>0</v>
      </c>
      <c r="G7" s="10">
        <v>0</v>
      </c>
      <c r="H7" s="10">
        <v>11700</v>
      </c>
      <c r="I7" s="11">
        <v>11700</v>
      </c>
    </row>
    <row r="8" spans="1:9" x14ac:dyDescent="0.25">
      <c r="A8" s="8">
        <v>43008</v>
      </c>
      <c r="B8" s="9">
        <v>36974</v>
      </c>
      <c r="C8" s="9" t="s">
        <v>54</v>
      </c>
      <c r="D8" s="10">
        <v>0</v>
      </c>
      <c r="E8" s="10">
        <v>0</v>
      </c>
      <c r="F8" s="10">
        <v>0</v>
      </c>
      <c r="G8" s="10">
        <v>0</v>
      </c>
      <c r="H8" s="10">
        <v>32900</v>
      </c>
      <c r="I8" s="11">
        <v>32900</v>
      </c>
    </row>
    <row r="9" spans="1:9" x14ac:dyDescent="0.25">
      <c r="A9" s="8">
        <v>43014</v>
      </c>
      <c r="B9" s="9">
        <v>37162</v>
      </c>
      <c r="C9" s="9" t="s">
        <v>55</v>
      </c>
      <c r="D9" s="10">
        <v>0</v>
      </c>
      <c r="E9" s="10">
        <v>0</v>
      </c>
      <c r="F9" s="10">
        <v>0</v>
      </c>
      <c r="G9" s="10">
        <v>0</v>
      </c>
      <c r="H9" s="10">
        <v>105000</v>
      </c>
      <c r="I9" s="11">
        <v>105000</v>
      </c>
    </row>
    <row r="10" spans="1:9" x14ac:dyDescent="0.25">
      <c r="A10" s="8">
        <v>43020</v>
      </c>
      <c r="B10" s="9">
        <v>37389</v>
      </c>
      <c r="C10" s="9" t="s">
        <v>56</v>
      </c>
      <c r="D10" s="10">
        <v>0</v>
      </c>
      <c r="E10" s="10">
        <v>0</v>
      </c>
      <c r="F10" s="10">
        <v>0</v>
      </c>
      <c r="G10" s="10">
        <v>0</v>
      </c>
      <c r="H10" s="10">
        <v>1638</v>
      </c>
      <c r="I10" s="11">
        <v>1638</v>
      </c>
    </row>
    <row r="11" spans="1:9" x14ac:dyDescent="0.25">
      <c r="A11" s="8">
        <v>43110</v>
      </c>
      <c r="B11" s="9">
        <v>39667</v>
      </c>
      <c r="C11" s="9" t="s">
        <v>57</v>
      </c>
      <c r="D11" s="10">
        <v>0</v>
      </c>
      <c r="E11" s="10">
        <v>0</v>
      </c>
      <c r="F11" s="10">
        <v>0</v>
      </c>
      <c r="G11" s="10">
        <v>0</v>
      </c>
      <c r="H11" s="10">
        <v>19000</v>
      </c>
      <c r="I11" s="11">
        <v>19000</v>
      </c>
    </row>
    <row r="12" spans="1:9" x14ac:dyDescent="0.25">
      <c r="A12" s="8">
        <v>43112</v>
      </c>
      <c r="B12" s="9">
        <v>39708</v>
      </c>
      <c r="C12" s="9" t="s">
        <v>58</v>
      </c>
      <c r="D12" s="10">
        <v>0</v>
      </c>
      <c r="E12" s="10">
        <v>0</v>
      </c>
      <c r="F12" s="10">
        <v>0</v>
      </c>
      <c r="G12" s="10">
        <v>0</v>
      </c>
      <c r="H12" s="10">
        <v>19000</v>
      </c>
      <c r="I12" s="11">
        <v>19000</v>
      </c>
    </row>
    <row r="13" spans="1:9" x14ac:dyDescent="0.25">
      <c r="A13" s="8">
        <v>43130</v>
      </c>
      <c r="B13" s="9">
        <v>40002</v>
      </c>
      <c r="C13" s="9" t="s">
        <v>59</v>
      </c>
      <c r="D13" s="10">
        <v>0</v>
      </c>
      <c r="E13" s="10">
        <v>0</v>
      </c>
      <c r="F13" s="10">
        <v>0</v>
      </c>
      <c r="G13" s="10">
        <v>0</v>
      </c>
      <c r="H13" s="10">
        <v>9500</v>
      </c>
      <c r="I13" s="11">
        <v>9500</v>
      </c>
    </row>
    <row r="14" spans="1:9" x14ac:dyDescent="0.25">
      <c r="A14" s="8">
        <v>43182</v>
      </c>
      <c r="B14" s="9">
        <v>41350</v>
      </c>
      <c r="C14" s="9" t="s">
        <v>60</v>
      </c>
      <c r="D14" s="10">
        <v>0</v>
      </c>
      <c r="E14" s="10">
        <v>0</v>
      </c>
      <c r="F14" s="10">
        <v>0</v>
      </c>
      <c r="G14" s="10">
        <v>0</v>
      </c>
      <c r="H14" s="10">
        <v>9500</v>
      </c>
      <c r="I14" s="11">
        <v>9500</v>
      </c>
    </row>
    <row r="15" spans="1:9" x14ac:dyDescent="0.25">
      <c r="A15" s="8">
        <v>43213</v>
      </c>
      <c r="B15" s="9">
        <v>42132</v>
      </c>
      <c r="C15" s="9" t="s">
        <v>61</v>
      </c>
      <c r="D15" s="10">
        <v>0</v>
      </c>
      <c r="E15" s="10">
        <v>0</v>
      </c>
      <c r="F15" s="10">
        <v>0</v>
      </c>
      <c r="G15" s="10">
        <v>24000</v>
      </c>
      <c r="H15" s="10">
        <v>0</v>
      </c>
      <c r="I15" s="11">
        <v>24000</v>
      </c>
    </row>
    <row r="16" spans="1:9" x14ac:dyDescent="0.25">
      <c r="A16" s="8">
        <v>43238</v>
      </c>
      <c r="B16" s="9">
        <v>42819</v>
      </c>
      <c r="C16" s="9" t="s">
        <v>62</v>
      </c>
      <c r="D16" s="10">
        <v>0</v>
      </c>
      <c r="E16" s="10">
        <v>0</v>
      </c>
      <c r="F16" s="10">
        <v>9500</v>
      </c>
      <c r="G16" s="10">
        <v>0</v>
      </c>
      <c r="H16" s="10">
        <v>0</v>
      </c>
      <c r="I16" s="11">
        <v>9500</v>
      </c>
    </row>
    <row r="17" spans="1:9" x14ac:dyDescent="0.25">
      <c r="A17" s="8">
        <v>43285</v>
      </c>
      <c r="B17" s="9">
        <v>44028</v>
      </c>
      <c r="C17" s="9" t="s">
        <v>63</v>
      </c>
      <c r="D17" s="10">
        <v>0</v>
      </c>
      <c r="E17" s="10">
        <v>72000</v>
      </c>
      <c r="F17" s="10">
        <v>0</v>
      </c>
      <c r="G17" s="10">
        <v>0</v>
      </c>
      <c r="H17" s="10">
        <v>0</v>
      </c>
      <c r="I17" s="11">
        <v>72000</v>
      </c>
    </row>
    <row r="18" spans="1:9" x14ac:dyDescent="0.25">
      <c r="A18" s="8">
        <v>43285</v>
      </c>
      <c r="B18" s="9">
        <v>44029</v>
      </c>
      <c r="C18" s="9" t="s">
        <v>63</v>
      </c>
      <c r="D18" s="10">
        <v>0</v>
      </c>
      <c r="E18" s="10">
        <v>34350</v>
      </c>
      <c r="F18" s="10">
        <v>0</v>
      </c>
      <c r="G18" s="10">
        <v>0</v>
      </c>
      <c r="H18" s="10">
        <v>0</v>
      </c>
      <c r="I18" s="11">
        <v>34350</v>
      </c>
    </row>
    <row r="19" spans="1:9" x14ac:dyDescent="0.25">
      <c r="A19" s="8">
        <v>43287</v>
      </c>
      <c r="B19" s="9">
        <v>44104</v>
      </c>
      <c r="C19" s="9" t="s">
        <v>64</v>
      </c>
      <c r="D19" s="10">
        <v>0</v>
      </c>
      <c r="E19" s="10">
        <v>12000</v>
      </c>
      <c r="F19" s="10">
        <v>0</v>
      </c>
      <c r="G19" s="10">
        <v>0</v>
      </c>
      <c r="H19" s="10">
        <v>0</v>
      </c>
      <c r="I19" s="11">
        <v>12000</v>
      </c>
    </row>
    <row r="20" spans="1:9" x14ac:dyDescent="0.25">
      <c r="A20" s="8">
        <v>43287</v>
      </c>
      <c r="B20" s="9">
        <v>44105</v>
      </c>
      <c r="C20" s="9" t="s">
        <v>65</v>
      </c>
      <c r="D20" s="10">
        <v>0</v>
      </c>
      <c r="E20" s="10">
        <v>12000</v>
      </c>
      <c r="F20" s="10">
        <v>0</v>
      </c>
      <c r="G20" s="10">
        <v>0</v>
      </c>
      <c r="H20" s="10">
        <v>0</v>
      </c>
      <c r="I20" s="11">
        <v>12000</v>
      </c>
    </row>
    <row r="21" spans="1:9" x14ac:dyDescent="0.25">
      <c r="A21" s="8">
        <v>43306</v>
      </c>
      <c r="B21" s="9">
        <v>44582</v>
      </c>
      <c r="C21" s="9" t="s">
        <v>66</v>
      </c>
      <c r="D21" s="10">
        <v>0</v>
      </c>
      <c r="E21" s="10">
        <v>9500</v>
      </c>
      <c r="F21" s="10">
        <v>0</v>
      </c>
      <c r="G21" s="10">
        <v>0</v>
      </c>
      <c r="H21" s="10">
        <v>0</v>
      </c>
      <c r="I21" s="11">
        <v>9500</v>
      </c>
    </row>
    <row r="22" spans="1:9" x14ac:dyDescent="0.25">
      <c r="A22" s="8">
        <v>43306</v>
      </c>
      <c r="B22" s="9">
        <v>44583</v>
      </c>
      <c r="C22" s="9" t="s">
        <v>67</v>
      </c>
      <c r="D22" s="10">
        <v>0</v>
      </c>
      <c r="E22" s="10">
        <v>9500</v>
      </c>
      <c r="F22" s="10">
        <v>0</v>
      </c>
      <c r="G22" s="10">
        <v>0</v>
      </c>
      <c r="H22" s="10">
        <v>0</v>
      </c>
      <c r="I22" s="11">
        <v>9500</v>
      </c>
    </row>
    <row r="23" spans="1:9" x14ac:dyDescent="0.25">
      <c r="A23" s="8">
        <v>43312</v>
      </c>
      <c r="B23" s="9">
        <v>44729</v>
      </c>
      <c r="C23" s="9" t="s">
        <v>68</v>
      </c>
      <c r="D23" s="10">
        <v>0</v>
      </c>
      <c r="E23" s="10">
        <v>9500</v>
      </c>
      <c r="F23" s="10">
        <v>0</v>
      </c>
      <c r="G23" s="10">
        <v>0</v>
      </c>
      <c r="H23" s="10">
        <v>0</v>
      </c>
      <c r="I23" s="11">
        <v>9500</v>
      </c>
    </row>
    <row r="24" spans="1:9" x14ac:dyDescent="0.25">
      <c r="A24" s="8">
        <v>43312</v>
      </c>
      <c r="B24" s="9">
        <v>44731</v>
      </c>
      <c r="C24" s="9" t="s">
        <v>69</v>
      </c>
      <c r="D24" s="10">
        <v>0</v>
      </c>
      <c r="E24" s="10">
        <v>9500</v>
      </c>
      <c r="F24" s="10">
        <v>0</v>
      </c>
      <c r="G24" s="10">
        <v>0</v>
      </c>
      <c r="H24" s="10">
        <v>0</v>
      </c>
      <c r="I24" s="11">
        <v>9500</v>
      </c>
    </row>
    <row r="25" spans="1:9" x14ac:dyDescent="0.25">
      <c r="A25" s="8">
        <v>43316</v>
      </c>
      <c r="B25" s="9">
        <v>44850</v>
      </c>
      <c r="C25" s="9" t="s">
        <v>70</v>
      </c>
      <c r="D25" s="10">
        <v>48000</v>
      </c>
      <c r="E25" s="10">
        <v>0</v>
      </c>
      <c r="F25" s="10">
        <v>0</v>
      </c>
      <c r="G25" s="10">
        <v>0</v>
      </c>
      <c r="H25" s="10">
        <v>0</v>
      </c>
      <c r="I25" s="11">
        <v>48000</v>
      </c>
    </row>
    <row r="26" spans="1:9" x14ac:dyDescent="0.25">
      <c r="A26" s="8">
        <v>43316</v>
      </c>
      <c r="B26" s="9">
        <v>44856</v>
      </c>
      <c r="C26" s="9" t="s">
        <v>71</v>
      </c>
      <c r="D26" s="19">
        <v>48000</v>
      </c>
      <c r="E26" s="19">
        <v>0</v>
      </c>
      <c r="F26" s="19">
        <v>0</v>
      </c>
      <c r="G26" s="19">
        <v>0</v>
      </c>
      <c r="H26" s="19">
        <v>0</v>
      </c>
      <c r="I26" s="20">
        <v>48000</v>
      </c>
    </row>
    <row r="27" spans="1:9" s="4" customFormat="1" ht="15.75" thickBot="1" x14ac:dyDescent="0.3">
      <c r="A27" s="3" t="s">
        <v>51</v>
      </c>
      <c r="D27" s="21">
        <f t="shared" ref="D27:I27" si="0">SUM(D6:D26)</f>
        <v>96000</v>
      </c>
      <c r="E27" s="21">
        <f t="shared" si="0"/>
        <v>168350</v>
      </c>
      <c r="F27" s="21">
        <f t="shared" si="0"/>
        <v>9500</v>
      </c>
      <c r="G27" s="21">
        <f t="shared" si="0"/>
        <v>24000</v>
      </c>
      <c r="H27" s="21">
        <f t="shared" si="0"/>
        <v>263238</v>
      </c>
      <c r="I27" s="21">
        <f t="shared" si="0"/>
        <v>561088</v>
      </c>
    </row>
    <row r="28" spans="1:9" ht="15.75" thickTop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SAFARICOM</vt:lpstr>
      <vt:lpstr>BCD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Magrine.Munyasia</dc:creator>
  <cp:lastModifiedBy>Victoria Stephen</cp:lastModifiedBy>
  <dcterms:created xsi:type="dcterms:W3CDTF">2018-08-07T11:42:04Z</dcterms:created>
  <dcterms:modified xsi:type="dcterms:W3CDTF">2018-08-08T05:46:04Z</dcterms:modified>
</cp:coreProperties>
</file>